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645" windowWidth="18780" windowHeight="10305"/>
  </bookViews>
  <sheets>
    <sheet name="без учета счетов бюджета" sheetId="2" r:id="rId1"/>
  </sheets>
  <definedNames>
    <definedName name="_xlnm.Print_Titles" localSheetId="0">'без учета счетов бюджета'!$4:$4</definedName>
  </definedNames>
  <calcPr calcId="145621"/>
</workbook>
</file>

<file path=xl/calcChain.xml><?xml version="1.0" encoding="utf-8"?>
<calcChain xmlns="http://schemas.openxmlformats.org/spreadsheetml/2006/main">
  <c r="I49" i="2" l="1"/>
  <c r="H49" i="2"/>
  <c r="G49" i="2"/>
  <c r="F49" i="2"/>
  <c r="E49" i="2"/>
  <c r="D49" i="2"/>
</calcChain>
</file>

<file path=xl/sharedStrings.xml><?xml version="1.0" encoding="utf-8"?>
<sst xmlns="http://schemas.openxmlformats.org/spreadsheetml/2006/main" count="100" uniqueCount="100">
  <si>
    <t>Наименование показателя</t>
  </si>
  <si>
    <t>Разд.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</si>
  <si>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</si>
  <si>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</si>
  <si>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</si>
  <si>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</si>
  <si>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</si>
  <si>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</si>
  <si>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</si>
  <si>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</si>
  <si>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</si>
  <si>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</si>
  <si>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</si>
  <si>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</si>
  <si>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</si>
  <si>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</si>
  <si>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</si>
  <si>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</si>
  <si>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</si>
  <si>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</si>
  <si>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</si>
  <si>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</si>
  <si>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Мобилизационная подготовка экономики</t>
  </si>
  <si>
    <t>0204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</si>
  <si>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</si>
  <si>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</si>
  <si>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</si>
  <si>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</si>
  <si>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</si>
  <si>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</si>
  <si>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</si>
  <si>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</si>
  <si>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</si>
  <si>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</si>
  <si>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</si>
  <si>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</si>
  <si>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</si>
  <si>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</si>
  <si>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</si>
  <si>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</si>
  <si>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</si>
  <si>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</si>
  <si>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</si>
  <si>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</si>
  <si>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</si>
  <si>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</si>
  <si>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</si>
  <si>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</si>
  <si>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</si>
  <si>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</si>
  <si>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</si>
  <si>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</si>
  <si>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</si>
  <si>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</si>
  <si>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</si>
  <si>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</si>
  <si>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</si>
  <si>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</si>
  <si>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</si>
  <si>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</si>
  <si>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</si>
  <si>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</si>
  <si>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</si>
  <si>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</si>
  <si>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</si>
  <si>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</si>
  <si>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</si>
  <si>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</si>
  <si>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</si>
  <si>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</si>
  <si>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</si>
  <si>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</si>
  <si>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</si>
  <si>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</si>
  <si>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</si>
  <si>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</si>
  <si>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</si>
  <si>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</si>
  <si>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</si>
  <si>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Массовый спорт</t>
  </si>
  <si>
    <t>1102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</si>
  <si>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</si>
  <si>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</si>
  <si>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</si>
  <si>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</si>
  <si>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Иные дотации</t>
  </si>
  <si>
    <t>1402</t>
  </si>
  <si>
    <t>ВСЕГО РАСХОДОВ:</t>
  </si>
  <si>
    <t>Другие вопросы в области жилищно-куммунального хозяйства</t>
  </si>
  <si>
    <t>0505</t>
  </si>
  <si>
    <t>0310</t>
  </si>
  <si>
    <t>Решение от 23.04.2021 г.  №6-117</t>
  </si>
  <si>
    <t>Решение от 03.03.2021г.   №6-114</t>
  </si>
  <si>
    <t>Решение от 10.08.2021 г.    №6-128</t>
  </si>
  <si>
    <t>Решение от 24.09.2021 г.    №6-129</t>
  </si>
  <si>
    <t>Решение от 26.11.2021 г.    №6-138</t>
  </si>
  <si>
    <t>Решение от 27.12.2021 г.    №6-157</t>
  </si>
  <si>
    <t>Сведения о внесенных в течение 2021 года изменениях в Решение Унечского районного Совета народных депутатов №6-93 от 11.12.2020 года "О бюджете Унечского  муниципального района Брянской области на 2021 год и на плановый период 2022 и 2023 годов" в части расходов</t>
  </si>
  <si>
    <t>Сумма                                      на 2021 год                                        Решение  от 11.12.2020 № 6-63 (первоначальный)</t>
  </si>
  <si>
    <t>Сумма 
на 2021 год                                            (с учётом изменений)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</si>
</sst>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24">
    <xf numFmtId="0" fontId="0" fillId="0" borderId="0" xfId="0"/>
    <xf numFmtId="0" fontId="5" fillId="0" borderId="3" xfId="6" applyNumberFormat="1" applyFont="1" applyFill="1" applyBorder="1" applyProtection="1">
      <alignment horizontal="center" vertical="center" wrapText="1"/>
    </xf>
    <xf numFmtId="0" fontId="5" fillId="0" borderId="3" xfId="8" applyNumberFormat="1" applyFont="1" applyFill="1" applyBorder="1" applyProtection="1">
      <alignment horizontal="center" vertical="center" wrapText="1"/>
    </xf>
    <xf numFmtId="0" fontId="5" fillId="0" borderId="3" xfId="34" applyNumberFormat="1" applyFont="1" applyFill="1" applyBorder="1" applyAlignment="1" applyProtection="1">
      <alignment horizontal="center" vertical="center" wrapText="1"/>
    </xf>
    <xf numFmtId="0" fontId="5" fillId="0" borderId="3" xfId="1" applyNumberFormat="1" applyFont="1" applyFill="1" applyBorder="1" applyAlignment="1" applyProtection="1">
      <alignment horizontal="center" vertical="center" wrapText="1"/>
    </xf>
    <xf numFmtId="0" fontId="1" fillId="0" borderId="1" xfId="2" applyNumberFormat="1" applyFont="1" applyFill="1" applyProtection="1"/>
    <xf numFmtId="0" fontId="0" fillId="0" borderId="0" xfId="0" applyFont="1" applyFill="1" applyProtection="1">
      <protection locked="0"/>
    </xf>
    <xf numFmtId="0" fontId="1" fillId="0" borderId="3" xfId="30" applyNumberFormat="1" applyFont="1" applyFill="1" applyBorder="1" applyProtection="1">
      <alignment vertical="top" wrapText="1"/>
    </xf>
    <xf numFmtId="1" fontId="1" fillId="0" borderId="3" xfId="31" applyNumberFormat="1" applyFont="1" applyFill="1" applyBorder="1" applyAlignment="1" applyProtection="1">
      <alignment horizontal="center" shrinkToFit="1"/>
    </xf>
    <xf numFmtId="4" fontId="1" fillId="0" borderId="3" xfId="31" applyNumberFormat="1" applyFont="1" applyFill="1" applyBorder="1" applyAlignment="1" applyProtection="1">
      <alignment horizontal="center" shrinkToFit="1"/>
    </xf>
    <xf numFmtId="4" fontId="1" fillId="0" borderId="3" xfId="32" applyNumberFormat="1" applyFont="1" applyFill="1" applyBorder="1" applyAlignment="1" applyProtection="1">
      <alignment horizontal="right" shrinkToFit="1"/>
    </xf>
    <xf numFmtId="49" fontId="1" fillId="0" borderId="3" xfId="31" applyNumberFormat="1" applyFont="1" applyFill="1" applyBorder="1" applyAlignment="1" applyProtection="1">
      <alignment horizontal="center" shrinkToFit="1"/>
    </xf>
    <xf numFmtId="49" fontId="1" fillId="0" borderId="3" xfId="31" applyNumberFormat="1" applyFont="1" applyFill="1" applyBorder="1" applyAlignment="1" applyProtection="1">
      <alignment horizontal="center" wrapText="1" shrinkToFit="1"/>
    </xf>
    <xf numFmtId="4" fontId="3" fillId="0" borderId="3" xfId="34" applyNumberFormat="1" applyFont="1" applyFill="1" applyBorder="1" applyAlignment="1">
      <alignment horizontal="center"/>
    </xf>
    <xf numFmtId="4" fontId="3" fillId="0" borderId="3" xfId="35" applyNumberFormat="1" applyFont="1" applyFill="1" applyBorder="1" applyAlignment="1" applyProtection="1">
      <alignment horizontal="center" vertical="top" shrinkToFit="1"/>
    </xf>
    <xf numFmtId="0" fontId="3" fillId="0" borderId="3" xfId="34" applyNumberFormat="1" applyFont="1" applyFill="1" applyBorder="1" applyProtection="1">
      <alignment horizontal="left"/>
    </xf>
    <xf numFmtId="0" fontId="3" fillId="0" borderId="3" xfId="34" applyFont="1" applyFill="1" applyBorder="1">
      <alignment horizontal="left"/>
    </xf>
    <xf numFmtId="0" fontId="1" fillId="0" borderId="1" xfId="37" applyNumberFormat="1" applyFont="1" applyFill="1" applyProtection="1">
      <alignment horizontal="left" wrapText="1"/>
    </xf>
    <xf numFmtId="0" fontId="1" fillId="0" borderId="1" xfId="37" applyFont="1" applyFill="1">
      <alignment horizontal="left" wrapText="1"/>
    </xf>
    <xf numFmtId="0" fontId="1" fillId="0" borderId="1" xfId="1" applyNumberFormat="1" applyFont="1" applyFill="1" applyProtection="1">
      <alignment wrapText="1"/>
    </xf>
    <xf numFmtId="0" fontId="1" fillId="0" borderId="1" xfId="1" applyFont="1" applyFill="1">
      <alignment wrapText="1"/>
    </xf>
    <xf numFmtId="0" fontId="1" fillId="0" borderId="1" xfId="5" applyNumberFormat="1" applyFont="1" applyFill="1" applyProtection="1">
      <alignment horizontal="right"/>
    </xf>
    <xf numFmtId="0" fontId="1" fillId="0" borderId="1" xfId="5" applyFont="1" applyFill="1">
      <alignment horizontal="right"/>
    </xf>
    <xf numFmtId="0" fontId="1" fillId="0" borderId="1" xfId="1" applyNumberFormat="1" applyFont="1" applyFill="1" applyAlignment="1" applyProtection="1">
      <alignment horizontal="center" wrapText="1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"/>
  <sheetViews>
    <sheetView showGridLines="0" tabSelected="1" topLeftCell="B1" zoomScaleNormal="100" zoomScaleSheetLayoutView="100" workbookViewId="0">
      <selection activeCell="C4" sqref="C4:J4"/>
    </sheetView>
  </sheetViews>
  <sheetFormatPr defaultRowHeight="15" outlineLevelRow="1" x14ac:dyDescent="0.25"/>
  <cols>
    <col min="1" max="1" width="40" style="6" customWidth="1"/>
    <col min="2" max="2" width="7.7109375" style="6" customWidth="1"/>
    <col min="3" max="3" width="19" style="6" customWidth="1"/>
    <col min="4" max="9" width="15.42578125" style="6" customWidth="1"/>
    <col min="10" max="10" width="14.85546875" style="6" customWidth="1"/>
    <col min="11" max="16384" width="9.140625" style="6"/>
  </cols>
  <sheetData>
    <row r="1" spans="1:10" x14ac:dyDescent="0.25">
      <c r="A1" s="19"/>
      <c r="B1" s="20"/>
      <c r="C1" s="20"/>
      <c r="D1" s="20"/>
      <c r="E1" s="20"/>
      <c r="F1" s="20"/>
      <c r="G1" s="20"/>
      <c r="H1" s="20"/>
      <c r="I1" s="20"/>
      <c r="J1" s="20"/>
    </row>
    <row r="2" spans="1:10" ht="33" customHeight="1" x14ac:dyDescent="0.25">
      <c r="A2" s="23" t="s">
        <v>97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2.75" customHeight="1" x14ac:dyDescent="0.25">
      <c r="A3" s="21"/>
      <c r="B3" s="22"/>
      <c r="C3" s="22"/>
      <c r="D3" s="22"/>
      <c r="E3" s="22"/>
      <c r="F3" s="22"/>
      <c r="G3" s="22"/>
      <c r="H3" s="22"/>
      <c r="I3" s="22"/>
      <c r="J3" s="22"/>
    </row>
    <row r="4" spans="1:10" ht="63.75" x14ac:dyDescent="0.25">
      <c r="A4" s="1" t="s">
        <v>0</v>
      </c>
      <c r="B4" s="2" t="s">
        <v>1</v>
      </c>
      <c r="C4" s="3" t="s">
        <v>98</v>
      </c>
      <c r="D4" s="3" t="s">
        <v>92</v>
      </c>
      <c r="E4" s="3" t="s">
        <v>91</v>
      </c>
      <c r="F4" s="3" t="s">
        <v>93</v>
      </c>
      <c r="G4" s="3" t="s">
        <v>94</v>
      </c>
      <c r="H4" s="3" t="s">
        <v>95</v>
      </c>
      <c r="I4" s="3" t="s">
        <v>96</v>
      </c>
      <c r="J4" s="4" t="s">
        <v>99</v>
      </c>
    </row>
    <row r="5" spans="1:10" x14ac:dyDescent="0.25">
      <c r="A5" s="7" t="s">
        <v>2</v>
      </c>
      <c r="B5" s="8" t="s">
        <v>3</v>
      </c>
      <c r="C5" s="9">
        <v>45763747</v>
      </c>
      <c r="D5" s="9">
        <v>118745.97</v>
      </c>
      <c r="E5" s="9"/>
      <c r="F5" s="9"/>
      <c r="G5" s="9">
        <v>-2979938.6</v>
      </c>
      <c r="H5" s="9">
        <v>3689919</v>
      </c>
      <c r="I5" s="9">
        <v>-2000</v>
      </c>
      <c r="J5" s="10">
        <v>46590473.369999997</v>
      </c>
    </row>
    <row r="6" spans="1:10" ht="38.25" outlineLevel="1" x14ac:dyDescent="0.25">
      <c r="A6" s="7" t="s">
        <v>4</v>
      </c>
      <c r="B6" s="8" t="s">
        <v>5</v>
      </c>
      <c r="C6" s="9">
        <v>1492161</v>
      </c>
      <c r="D6" s="9"/>
      <c r="E6" s="9"/>
      <c r="F6" s="9"/>
      <c r="G6" s="9"/>
      <c r="H6" s="9"/>
      <c r="I6" s="9"/>
      <c r="J6" s="10">
        <v>1492161</v>
      </c>
    </row>
    <row r="7" spans="1:10" ht="63.75" outlineLevel="1" x14ac:dyDescent="0.25">
      <c r="A7" s="7" t="s">
        <v>6</v>
      </c>
      <c r="B7" s="8" t="s">
        <v>7</v>
      </c>
      <c r="C7" s="9">
        <v>1516451</v>
      </c>
      <c r="D7" s="9"/>
      <c r="E7" s="9"/>
      <c r="F7" s="9"/>
      <c r="G7" s="9"/>
      <c r="H7" s="9"/>
      <c r="I7" s="9"/>
      <c r="J7" s="10">
        <v>1516451</v>
      </c>
    </row>
    <row r="8" spans="1:10" ht="63.75" outlineLevel="1" x14ac:dyDescent="0.25">
      <c r="A8" s="7" t="s">
        <v>8</v>
      </c>
      <c r="B8" s="8" t="s">
        <v>9</v>
      </c>
      <c r="C8" s="9">
        <v>24368968</v>
      </c>
      <c r="D8" s="9"/>
      <c r="E8" s="9"/>
      <c r="F8" s="9"/>
      <c r="G8" s="9">
        <v>-2072645</v>
      </c>
      <c r="H8" s="9">
        <v>3386684</v>
      </c>
      <c r="I8" s="9"/>
      <c r="J8" s="10">
        <v>25683007</v>
      </c>
    </row>
    <row r="9" spans="1:10" outlineLevel="1" x14ac:dyDescent="0.25">
      <c r="A9" s="7" t="s">
        <v>10</v>
      </c>
      <c r="B9" s="8" t="s">
        <v>11</v>
      </c>
      <c r="C9" s="9">
        <v>19790</v>
      </c>
      <c r="D9" s="9"/>
      <c r="E9" s="9"/>
      <c r="F9" s="9"/>
      <c r="G9" s="9"/>
      <c r="H9" s="9">
        <v>-153269</v>
      </c>
      <c r="I9" s="9"/>
      <c r="J9" s="10">
        <v>19790</v>
      </c>
    </row>
    <row r="10" spans="1:10" ht="51" outlineLevel="1" x14ac:dyDescent="0.25">
      <c r="A10" s="7" t="s">
        <v>12</v>
      </c>
      <c r="B10" s="8" t="s">
        <v>13</v>
      </c>
      <c r="C10" s="9">
        <v>8806870</v>
      </c>
      <c r="D10" s="9"/>
      <c r="E10" s="9"/>
      <c r="F10" s="9"/>
      <c r="G10" s="9">
        <v>-565155</v>
      </c>
      <c r="H10" s="9"/>
      <c r="I10" s="9"/>
      <c r="J10" s="10">
        <v>8088446</v>
      </c>
    </row>
    <row r="11" spans="1:10" outlineLevel="1" x14ac:dyDescent="0.25">
      <c r="A11" s="7" t="s">
        <v>14</v>
      </c>
      <c r="B11" s="8" t="s">
        <v>15</v>
      </c>
      <c r="C11" s="9">
        <v>1000000</v>
      </c>
      <c r="D11" s="9"/>
      <c r="E11" s="9"/>
      <c r="F11" s="9"/>
      <c r="G11" s="9">
        <v>-383000</v>
      </c>
      <c r="H11" s="9"/>
      <c r="I11" s="9"/>
      <c r="J11" s="10">
        <v>617000</v>
      </c>
    </row>
    <row r="12" spans="1:10" outlineLevel="1" x14ac:dyDescent="0.25">
      <c r="A12" s="7" t="s">
        <v>16</v>
      </c>
      <c r="B12" s="8" t="s">
        <v>17</v>
      </c>
      <c r="C12" s="9">
        <v>8559507</v>
      </c>
      <c r="D12" s="9">
        <v>118745.97</v>
      </c>
      <c r="E12" s="9"/>
      <c r="F12" s="9"/>
      <c r="G12" s="9">
        <v>40861.4</v>
      </c>
      <c r="H12" s="9">
        <v>456504</v>
      </c>
      <c r="I12" s="9"/>
      <c r="J12" s="10">
        <v>9173618.3699999992</v>
      </c>
    </row>
    <row r="13" spans="1:10" x14ac:dyDescent="0.25">
      <c r="A13" s="7" t="s">
        <v>18</v>
      </c>
      <c r="B13" s="8" t="s">
        <v>19</v>
      </c>
      <c r="C13" s="9">
        <v>800686</v>
      </c>
      <c r="D13" s="9"/>
      <c r="E13" s="9"/>
      <c r="F13" s="9"/>
      <c r="G13" s="9"/>
      <c r="H13" s="9">
        <v>16796</v>
      </c>
      <c r="I13" s="9">
        <v>-90000</v>
      </c>
      <c r="J13" s="10">
        <v>727482</v>
      </c>
    </row>
    <row r="14" spans="1:10" ht="25.5" outlineLevel="1" x14ac:dyDescent="0.25">
      <c r="A14" s="7" t="s">
        <v>20</v>
      </c>
      <c r="B14" s="8" t="s">
        <v>21</v>
      </c>
      <c r="C14" s="9">
        <v>710686</v>
      </c>
      <c r="D14" s="9"/>
      <c r="E14" s="9"/>
      <c r="F14" s="9"/>
      <c r="G14" s="9"/>
      <c r="H14" s="9">
        <v>16796</v>
      </c>
      <c r="I14" s="9"/>
      <c r="J14" s="10">
        <v>727482</v>
      </c>
    </row>
    <row r="15" spans="1:10" ht="25.5" outlineLevel="1" x14ac:dyDescent="0.25">
      <c r="A15" s="7" t="s">
        <v>22</v>
      </c>
      <c r="B15" s="8" t="s">
        <v>23</v>
      </c>
      <c r="C15" s="9">
        <v>90000</v>
      </c>
      <c r="D15" s="9"/>
      <c r="E15" s="9"/>
      <c r="F15" s="9"/>
      <c r="G15" s="9"/>
      <c r="H15" s="9"/>
      <c r="I15" s="9">
        <v>-90000</v>
      </c>
      <c r="J15" s="10">
        <v>0</v>
      </c>
    </row>
    <row r="16" spans="1:10" ht="25.5" x14ac:dyDescent="0.25">
      <c r="A16" s="7" t="s">
        <v>24</v>
      </c>
      <c r="B16" s="8" t="s">
        <v>25</v>
      </c>
      <c r="C16" s="9">
        <v>4255910</v>
      </c>
      <c r="D16" s="9"/>
      <c r="E16" s="9">
        <v>548258.93000000005</v>
      </c>
      <c r="F16" s="9"/>
      <c r="G16" s="9"/>
      <c r="H16" s="9"/>
      <c r="I16" s="9"/>
      <c r="J16" s="10">
        <v>4804168.93</v>
      </c>
    </row>
    <row r="17" spans="1:10" ht="51" outlineLevel="1" x14ac:dyDescent="0.25">
      <c r="A17" s="7" t="s">
        <v>26</v>
      </c>
      <c r="B17" s="11" t="s">
        <v>90</v>
      </c>
      <c r="C17" s="9">
        <v>4255910</v>
      </c>
      <c r="D17" s="9"/>
      <c r="E17" s="9">
        <v>548258.93000000005</v>
      </c>
      <c r="F17" s="9"/>
      <c r="G17" s="9"/>
      <c r="H17" s="9"/>
      <c r="I17" s="9"/>
      <c r="J17" s="10">
        <v>4804168.93</v>
      </c>
    </row>
    <row r="18" spans="1:10" x14ac:dyDescent="0.25">
      <c r="A18" s="7" t="s">
        <v>27</v>
      </c>
      <c r="B18" s="8" t="s">
        <v>28</v>
      </c>
      <c r="C18" s="9">
        <v>25523270.329999998</v>
      </c>
      <c r="D18" s="9">
        <v>4320618.3600000003</v>
      </c>
      <c r="E18" s="9"/>
      <c r="F18" s="9"/>
      <c r="G18" s="9">
        <v>100000</v>
      </c>
      <c r="H18" s="9">
        <v>-593330</v>
      </c>
      <c r="I18" s="9">
        <v>-110000</v>
      </c>
      <c r="J18" s="10">
        <v>29240558.690000001</v>
      </c>
    </row>
    <row r="19" spans="1:10" outlineLevel="1" x14ac:dyDescent="0.25">
      <c r="A19" s="7" t="s">
        <v>29</v>
      </c>
      <c r="B19" s="8" t="s">
        <v>30</v>
      </c>
      <c r="C19" s="9">
        <v>348644.33</v>
      </c>
      <c r="D19" s="9"/>
      <c r="E19" s="9"/>
      <c r="F19" s="9"/>
      <c r="G19" s="9"/>
      <c r="H19" s="9"/>
      <c r="I19" s="9"/>
      <c r="J19" s="10">
        <v>348644.33</v>
      </c>
    </row>
    <row r="20" spans="1:10" outlineLevel="1" x14ac:dyDescent="0.25">
      <c r="A20" s="7" t="s">
        <v>31</v>
      </c>
      <c r="B20" s="8" t="s">
        <v>32</v>
      </c>
      <c r="C20" s="9">
        <v>5116000</v>
      </c>
      <c r="D20" s="9"/>
      <c r="E20" s="9"/>
      <c r="F20" s="9"/>
      <c r="G20" s="9"/>
      <c r="H20" s="9"/>
      <c r="I20" s="9">
        <v>-110000</v>
      </c>
      <c r="J20" s="10">
        <v>5006000</v>
      </c>
    </row>
    <row r="21" spans="1:10" outlineLevel="1" x14ac:dyDescent="0.25">
      <c r="A21" s="7" t="s">
        <v>33</v>
      </c>
      <c r="B21" s="8" t="s">
        <v>34</v>
      </c>
      <c r="C21" s="9">
        <v>12957000</v>
      </c>
      <c r="D21" s="9">
        <v>4320618.3600000003</v>
      </c>
      <c r="E21" s="9"/>
      <c r="F21" s="9"/>
      <c r="G21" s="9"/>
      <c r="H21" s="9"/>
      <c r="I21" s="9"/>
      <c r="J21" s="10">
        <v>17277618.359999999</v>
      </c>
    </row>
    <row r="22" spans="1:10" ht="25.5" outlineLevel="1" x14ac:dyDescent="0.25">
      <c r="A22" s="7" t="s">
        <v>35</v>
      </c>
      <c r="B22" s="8" t="s">
        <v>36</v>
      </c>
      <c r="C22" s="9">
        <v>7101626</v>
      </c>
      <c r="D22" s="9"/>
      <c r="E22" s="9"/>
      <c r="F22" s="9"/>
      <c r="G22" s="9">
        <v>100000</v>
      </c>
      <c r="H22" s="9">
        <v>-593330</v>
      </c>
      <c r="I22" s="9"/>
      <c r="J22" s="10">
        <v>6608296</v>
      </c>
    </row>
    <row r="23" spans="1:10" ht="25.5" x14ac:dyDescent="0.25">
      <c r="A23" s="7" t="s">
        <v>37</v>
      </c>
      <c r="B23" s="8" t="s">
        <v>38</v>
      </c>
      <c r="C23" s="9">
        <v>17081571.5</v>
      </c>
      <c r="D23" s="9">
        <v>14534786</v>
      </c>
      <c r="E23" s="9"/>
      <c r="F23" s="9"/>
      <c r="G23" s="9">
        <v>4051240</v>
      </c>
      <c r="H23" s="9">
        <v>3313623.91</v>
      </c>
      <c r="I23" s="9">
        <v>-1255068.3600000001</v>
      </c>
      <c r="J23" s="10">
        <v>37726153.049999997</v>
      </c>
    </row>
    <row r="24" spans="1:10" outlineLevel="1" x14ac:dyDescent="0.25">
      <c r="A24" s="7" t="s">
        <v>39</v>
      </c>
      <c r="B24" s="8" t="s">
        <v>40</v>
      </c>
      <c r="C24" s="9">
        <v>400400</v>
      </c>
      <c r="D24" s="9"/>
      <c r="E24" s="9"/>
      <c r="F24" s="9"/>
      <c r="G24" s="9"/>
      <c r="H24" s="9"/>
      <c r="I24" s="9">
        <v>31998.04</v>
      </c>
      <c r="J24" s="10">
        <v>432398.04</v>
      </c>
    </row>
    <row r="25" spans="1:10" outlineLevel="1" x14ac:dyDescent="0.25">
      <c r="A25" s="7" t="s">
        <v>41</v>
      </c>
      <c r="B25" s="8" t="s">
        <v>42</v>
      </c>
      <c r="C25" s="9">
        <v>6489051.6900000004</v>
      </c>
      <c r="D25" s="9">
        <v>14534786</v>
      </c>
      <c r="E25" s="9"/>
      <c r="F25" s="9"/>
      <c r="G25" s="9">
        <v>4051240</v>
      </c>
      <c r="H25" s="9">
        <v>3313623.91</v>
      </c>
      <c r="I25" s="9">
        <v>-13023.45</v>
      </c>
      <c r="J25" s="10">
        <v>28375678.149999999</v>
      </c>
    </row>
    <row r="26" spans="1:10" outlineLevel="1" x14ac:dyDescent="0.25">
      <c r="A26" s="7" t="s">
        <v>43</v>
      </c>
      <c r="B26" s="8" t="s">
        <v>44</v>
      </c>
      <c r="C26" s="9">
        <v>0</v>
      </c>
      <c r="D26" s="9"/>
      <c r="E26" s="9"/>
      <c r="F26" s="9"/>
      <c r="G26" s="9"/>
      <c r="H26" s="9"/>
      <c r="I26" s="9">
        <v>13023.45</v>
      </c>
      <c r="J26" s="10">
        <v>13023.45</v>
      </c>
    </row>
    <row r="27" spans="1:10" ht="25.5" outlineLevel="1" x14ac:dyDescent="0.25">
      <c r="A27" s="7" t="s">
        <v>88</v>
      </c>
      <c r="B27" s="12" t="s">
        <v>89</v>
      </c>
      <c r="C27" s="9">
        <v>10192119.810000001</v>
      </c>
      <c r="D27" s="9"/>
      <c r="E27" s="9"/>
      <c r="F27" s="9"/>
      <c r="G27" s="9"/>
      <c r="H27" s="9"/>
      <c r="I27" s="9">
        <v>-1287066.3999999999</v>
      </c>
      <c r="J27" s="10">
        <v>8905053.4100000001</v>
      </c>
    </row>
    <row r="28" spans="1:10" x14ac:dyDescent="0.25">
      <c r="A28" s="7" t="s">
        <v>45</v>
      </c>
      <c r="B28" s="8" t="s">
        <v>46</v>
      </c>
      <c r="C28" s="9">
        <v>444650680.5</v>
      </c>
      <c r="D28" s="9">
        <v>7496300</v>
      </c>
      <c r="E28" s="9">
        <v>2032200</v>
      </c>
      <c r="F28" s="9"/>
      <c r="G28" s="9">
        <v>31284444.379999999</v>
      </c>
      <c r="H28" s="9">
        <v>18171844.649999999</v>
      </c>
      <c r="I28" s="9">
        <v>-2087140.53</v>
      </c>
      <c r="J28" s="10">
        <v>501548329</v>
      </c>
    </row>
    <row r="29" spans="1:10" outlineLevel="1" x14ac:dyDescent="0.25">
      <c r="A29" s="7" t="s">
        <v>47</v>
      </c>
      <c r="B29" s="8" t="s">
        <v>48</v>
      </c>
      <c r="C29" s="9">
        <v>95354112.629999995</v>
      </c>
      <c r="D29" s="9">
        <v>1749600</v>
      </c>
      <c r="E29" s="9">
        <v>28000</v>
      </c>
      <c r="F29" s="9"/>
      <c r="G29" s="9">
        <v>5937290.8099999996</v>
      </c>
      <c r="H29" s="9">
        <v>1998698.42</v>
      </c>
      <c r="I29" s="9">
        <v>211491.56</v>
      </c>
      <c r="J29" s="10">
        <v>105279193.42</v>
      </c>
    </row>
    <row r="30" spans="1:10" outlineLevel="1" x14ac:dyDescent="0.25">
      <c r="A30" s="7" t="s">
        <v>49</v>
      </c>
      <c r="B30" s="8" t="s">
        <v>50</v>
      </c>
      <c r="C30" s="9">
        <v>272428732.87</v>
      </c>
      <c r="D30" s="9">
        <v>5185000</v>
      </c>
      <c r="E30" s="9">
        <v>1972200</v>
      </c>
      <c r="F30" s="9"/>
      <c r="G30" s="9">
        <v>24935453.57</v>
      </c>
      <c r="H30" s="9">
        <v>13241036</v>
      </c>
      <c r="I30" s="9">
        <v>-2359049.06</v>
      </c>
      <c r="J30" s="10">
        <v>315403373.38</v>
      </c>
    </row>
    <row r="31" spans="1:10" outlineLevel="1" x14ac:dyDescent="0.25">
      <c r="A31" s="7" t="s">
        <v>51</v>
      </c>
      <c r="B31" s="8" t="s">
        <v>52</v>
      </c>
      <c r="C31" s="9">
        <v>32051157</v>
      </c>
      <c r="D31" s="9">
        <v>457800</v>
      </c>
      <c r="E31" s="9">
        <v>32000</v>
      </c>
      <c r="F31" s="9"/>
      <c r="G31" s="9">
        <v>214500</v>
      </c>
      <c r="H31" s="9">
        <v>3266543.4</v>
      </c>
      <c r="I31" s="9">
        <v>215859.96</v>
      </c>
      <c r="J31" s="10">
        <v>36237860.359999999</v>
      </c>
    </row>
    <row r="32" spans="1:10" ht="25.5" outlineLevel="1" x14ac:dyDescent="0.25">
      <c r="A32" s="7" t="s">
        <v>53</v>
      </c>
      <c r="B32" s="8" t="s">
        <v>54</v>
      </c>
      <c r="C32" s="9">
        <v>50000</v>
      </c>
      <c r="D32" s="9"/>
      <c r="E32" s="9"/>
      <c r="F32" s="9"/>
      <c r="G32" s="9"/>
      <c r="H32" s="9"/>
      <c r="I32" s="9">
        <v>17000</v>
      </c>
      <c r="J32" s="10">
        <v>67000</v>
      </c>
    </row>
    <row r="33" spans="1:10" outlineLevel="1" x14ac:dyDescent="0.25">
      <c r="A33" s="7" t="s">
        <v>55</v>
      </c>
      <c r="B33" s="8" t="s">
        <v>56</v>
      </c>
      <c r="C33" s="9">
        <v>2365960</v>
      </c>
      <c r="D33" s="9"/>
      <c r="E33" s="9"/>
      <c r="F33" s="9"/>
      <c r="G33" s="9"/>
      <c r="H33" s="9">
        <v>62768.83</v>
      </c>
      <c r="I33" s="9">
        <v>117.01</v>
      </c>
      <c r="J33" s="10">
        <v>2428845.84</v>
      </c>
    </row>
    <row r="34" spans="1:10" outlineLevel="1" x14ac:dyDescent="0.25">
      <c r="A34" s="7" t="s">
        <v>57</v>
      </c>
      <c r="B34" s="8" t="s">
        <v>58</v>
      </c>
      <c r="C34" s="9">
        <v>42400718</v>
      </c>
      <c r="D34" s="9">
        <v>103900</v>
      </c>
      <c r="E34" s="9"/>
      <c r="F34" s="9"/>
      <c r="G34" s="9">
        <v>197200</v>
      </c>
      <c r="H34" s="9">
        <v>-397202</v>
      </c>
      <c r="I34" s="9">
        <v>-172560</v>
      </c>
      <c r="J34" s="10">
        <v>42132056</v>
      </c>
    </row>
    <row r="35" spans="1:10" x14ac:dyDescent="0.25">
      <c r="A35" s="7" t="s">
        <v>59</v>
      </c>
      <c r="B35" s="8" t="s">
        <v>60</v>
      </c>
      <c r="C35" s="9">
        <v>61571940</v>
      </c>
      <c r="D35" s="9">
        <v>777200</v>
      </c>
      <c r="E35" s="9">
        <v>2596770</v>
      </c>
      <c r="F35" s="9"/>
      <c r="G35" s="9">
        <v>3182000</v>
      </c>
      <c r="H35" s="9">
        <v>4271514</v>
      </c>
      <c r="I35" s="9">
        <v>1267595</v>
      </c>
      <c r="J35" s="10">
        <v>73667019</v>
      </c>
    </row>
    <row r="36" spans="1:10" outlineLevel="1" x14ac:dyDescent="0.25">
      <c r="A36" s="7" t="s">
        <v>61</v>
      </c>
      <c r="B36" s="8" t="s">
        <v>62</v>
      </c>
      <c r="C36" s="9">
        <v>57425900</v>
      </c>
      <c r="D36" s="9">
        <v>777200</v>
      </c>
      <c r="E36" s="9">
        <v>2596770</v>
      </c>
      <c r="F36" s="9"/>
      <c r="G36" s="9">
        <v>3182000</v>
      </c>
      <c r="H36" s="9">
        <v>4260264</v>
      </c>
      <c r="I36" s="9">
        <v>1267595</v>
      </c>
      <c r="J36" s="10">
        <v>69509729</v>
      </c>
    </row>
    <row r="37" spans="1:10" ht="25.5" outlineLevel="1" x14ac:dyDescent="0.25">
      <c r="A37" s="7" t="s">
        <v>63</v>
      </c>
      <c r="B37" s="8" t="s">
        <v>64</v>
      </c>
      <c r="C37" s="9">
        <v>4146040</v>
      </c>
      <c r="D37" s="9"/>
      <c r="E37" s="9"/>
      <c r="F37" s="9"/>
      <c r="G37" s="9"/>
      <c r="H37" s="9">
        <v>11250</v>
      </c>
      <c r="I37" s="9"/>
      <c r="J37" s="10">
        <v>4157290</v>
      </c>
    </row>
    <row r="38" spans="1:10" x14ac:dyDescent="0.25">
      <c r="A38" s="7" t="s">
        <v>65</v>
      </c>
      <c r="B38" s="8" t="s">
        <v>66</v>
      </c>
      <c r="C38" s="9">
        <v>32638171.940000001</v>
      </c>
      <c r="D38" s="9">
        <v>50000</v>
      </c>
      <c r="E38" s="9">
        <v>62409.96</v>
      </c>
      <c r="F38" s="9"/>
      <c r="G38" s="9">
        <v>50000</v>
      </c>
      <c r="H38" s="9">
        <v>-937691.49</v>
      </c>
      <c r="I38" s="9">
        <v>-2037.04</v>
      </c>
      <c r="J38" s="10">
        <v>31860853.370000001</v>
      </c>
    </row>
    <row r="39" spans="1:10" outlineLevel="1" x14ac:dyDescent="0.25">
      <c r="A39" s="7" t="s">
        <v>67</v>
      </c>
      <c r="B39" s="8" t="s">
        <v>68</v>
      </c>
      <c r="C39" s="9">
        <v>2980400</v>
      </c>
      <c r="D39" s="9"/>
      <c r="E39" s="9"/>
      <c r="F39" s="9"/>
      <c r="G39" s="9"/>
      <c r="H39" s="9">
        <v>50000</v>
      </c>
      <c r="I39" s="9"/>
      <c r="J39" s="10">
        <v>3030400</v>
      </c>
    </row>
    <row r="40" spans="1:10" outlineLevel="1" x14ac:dyDescent="0.25">
      <c r="A40" s="7" t="s">
        <v>69</v>
      </c>
      <c r="B40" s="8" t="s">
        <v>70</v>
      </c>
      <c r="C40" s="9">
        <v>74000</v>
      </c>
      <c r="D40" s="9"/>
      <c r="E40" s="9">
        <v>50000</v>
      </c>
      <c r="F40" s="9"/>
      <c r="G40" s="9"/>
      <c r="H40" s="9"/>
      <c r="I40" s="9"/>
      <c r="J40" s="10">
        <v>124000</v>
      </c>
    </row>
    <row r="41" spans="1:10" outlineLevel="1" x14ac:dyDescent="0.25">
      <c r="A41" s="7" t="s">
        <v>71</v>
      </c>
      <c r="B41" s="8" t="s">
        <v>72</v>
      </c>
      <c r="C41" s="9">
        <v>26868047.940000001</v>
      </c>
      <c r="D41" s="9">
        <v>50000</v>
      </c>
      <c r="E41" s="9">
        <v>12409.96</v>
      </c>
      <c r="F41" s="9"/>
      <c r="G41" s="9">
        <v>50000</v>
      </c>
      <c r="H41" s="9">
        <v>-987691.49</v>
      </c>
      <c r="I41" s="9">
        <v>-2037.04</v>
      </c>
      <c r="J41" s="10">
        <v>25990729.370000001</v>
      </c>
    </row>
    <row r="42" spans="1:10" ht="25.5" outlineLevel="1" x14ac:dyDescent="0.25">
      <c r="A42" s="7" t="s">
        <v>73</v>
      </c>
      <c r="B42" s="8" t="s">
        <v>74</v>
      </c>
      <c r="C42" s="9">
        <v>2715724</v>
      </c>
      <c r="D42" s="9"/>
      <c r="E42" s="9"/>
      <c r="F42" s="9"/>
      <c r="G42" s="9"/>
      <c r="H42" s="9"/>
      <c r="I42" s="9"/>
      <c r="J42" s="10">
        <v>2715724</v>
      </c>
    </row>
    <row r="43" spans="1:10" x14ac:dyDescent="0.25">
      <c r="A43" s="7" t="s">
        <v>75</v>
      </c>
      <c r="B43" s="8" t="s">
        <v>76</v>
      </c>
      <c r="C43" s="9">
        <v>12006200</v>
      </c>
      <c r="D43" s="9">
        <v>42846000</v>
      </c>
      <c r="E43" s="9">
        <v>11777265.48</v>
      </c>
      <c r="F43" s="9"/>
      <c r="G43" s="9">
        <v>7548327.4000000004</v>
      </c>
      <c r="H43" s="9">
        <v>12967336.210000001</v>
      </c>
      <c r="I43" s="9">
        <v>15007.01</v>
      </c>
      <c r="J43" s="10">
        <v>87160136.099999994</v>
      </c>
    </row>
    <row r="44" spans="1:10" outlineLevel="1" x14ac:dyDescent="0.25">
      <c r="A44" s="7" t="s">
        <v>77</v>
      </c>
      <c r="B44" s="8" t="s">
        <v>78</v>
      </c>
      <c r="C44" s="9">
        <v>0</v>
      </c>
      <c r="D44" s="9">
        <v>42431800</v>
      </c>
      <c r="E44" s="9"/>
      <c r="F44" s="9"/>
      <c r="G44" s="9"/>
      <c r="H44" s="9">
        <v>13922770</v>
      </c>
      <c r="I44" s="9">
        <v>15007.01</v>
      </c>
      <c r="J44" s="10">
        <v>56369577.009999998</v>
      </c>
    </row>
    <row r="45" spans="1:10" outlineLevel="1" x14ac:dyDescent="0.25">
      <c r="A45" s="7" t="s">
        <v>79</v>
      </c>
      <c r="B45" s="8" t="s">
        <v>80</v>
      </c>
      <c r="C45" s="9">
        <v>12006200</v>
      </c>
      <c r="D45" s="9">
        <v>414200</v>
      </c>
      <c r="E45" s="9">
        <v>11777265.48</v>
      </c>
      <c r="F45" s="9"/>
      <c r="G45" s="9">
        <v>7548327.4000000004</v>
      </c>
      <c r="H45" s="9">
        <v>-955433.79</v>
      </c>
      <c r="I45" s="9"/>
      <c r="J45" s="10">
        <v>30790559.09</v>
      </c>
    </row>
    <row r="46" spans="1:10" ht="51" x14ac:dyDescent="0.25">
      <c r="A46" s="7" t="s">
        <v>81</v>
      </c>
      <c r="B46" s="8" t="s">
        <v>82</v>
      </c>
      <c r="C46" s="9">
        <v>2177000</v>
      </c>
      <c r="D46" s="9">
        <v>180000</v>
      </c>
      <c r="E46" s="9"/>
      <c r="F46" s="9">
        <v>60000000</v>
      </c>
      <c r="G46" s="9"/>
      <c r="H46" s="9">
        <v>720095</v>
      </c>
      <c r="I46" s="9"/>
      <c r="J46" s="10">
        <v>63077095</v>
      </c>
    </row>
    <row r="47" spans="1:10" ht="38.25" outlineLevel="1" x14ac:dyDescent="0.25">
      <c r="A47" s="7" t="s">
        <v>83</v>
      </c>
      <c r="B47" s="8" t="s">
        <v>84</v>
      </c>
      <c r="C47" s="9">
        <v>1577000</v>
      </c>
      <c r="D47" s="9"/>
      <c r="E47" s="9"/>
      <c r="F47" s="9"/>
      <c r="G47" s="9"/>
      <c r="H47" s="9"/>
      <c r="I47" s="9"/>
      <c r="J47" s="10">
        <v>1577000</v>
      </c>
    </row>
    <row r="48" spans="1:10" outlineLevel="1" x14ac:dyDescent="0.25">
      <c r="A48" s="7" t="s">
        <v>85</v>
      </c>
      <c r="B48" s="8" t="s">
        <v>86</v>
      </c>
      <c r="C48" s="9">
        <v>600000</v>
      </c>
      <c r="D48" s="9">
        <v>180000</v>
      </c>
      <c r="E48" s="9"/>
      <c r="F48" s="9">
        <v>60000000</v>
      </c>
      <c r="G48" s="9"/>
      <c r="H48" s="9">
        <v>720095</v>
      </c>
      <c r="I48" s="9"/>
      <c r="J48" s="10">
        <v>61500095</v>
      </c>
    </row>
    <row r="49" spans="1:10" ht="12.75" customHeight="1" x14ac:dyDescent="0.25">
      <c r="A49" s="15" t="s">
        <v>87</v>
      </c>
      <c r="B49" s="16"/>
      <c r="C49" s="13">
        <v>646469177.26999998</v>
      </c>
      <c r="D49" s="13">
        <f>D46+D43+D38+D35+D28+D23+D18+D13+D5</f>
        <v>70323650.329999998</v>
      </c>
      <c r="E49" s="13">
        <f>E46+E43+E38+E35+E28+E23+E18+E13+E5+E16</f>
        <v>17016904.370000001</v>
      </c>
      <c r="F49" s="13">
        <f>F46+F43+F38+F35+F28+F23+F18+F13+F5+F16</f>
        <v>60000000</v>
      </c>
      <c r="G49" s="13">
        <f>G46+G43+G38+G35+G28+G23+G18+G13+G5+G16</f>
        <v>43236073.18</v>
      </c>
      <c r="H49" s="13">
        <f>H46+H43+H38+H35+H28+H23+H18+H13+H5+H16</f>
        <v>41620107.280000001</v>
      </c>
      <c r="I49" s="13">
        <f>I46+I43+I38+I35+I28+I23+I18+I13+I5+I16</f>
        <v>-2263643.92</v>
      </c>
      <c r="J49" s="14">
        <v>876402268.50999999</v>
      </c>
    </row>
    <row r="50" spans="1:10" ht="12.75" customHeight="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</row>
    <row r="51" spans="1:10" x14ac:dyDescent="0.25">
      <c r="A51" s="17"/>
      <c r="B51" s="18"/>
      <c r="C51" s="18"/>
      <c r="D51" s="18"/>
      <c r="E51" s="18"/>
      <c r="F51" s="18"/>
      <c r="G51" s="18"/>
      <c r="H51" s="18"/>
      <c r="I51" s="18"/>
      <c r="J51" s="18"/>
    </row>
  </sheetData>
  <mergeCells count="5">
    <mergeCell ref="A49:B49"/>
    <mergeCell ref="A51:J51"/>
    <mergeCell ref="A1:J1"/>
    <mergeCell ref="A3:J3"/>
    <mergeCell ref="A2:J2"/>
  </mergeCells>
  <pageMargins left="0.59027779999999996" right="0.59027779999999996" top="0.59027779999999996" bottom="0.59027779999999996" header="0.39374999999999999" footer="0.39374999999999999"/>
  <pageSetup paperSize="9" scale="51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0&lt;/string&gt;&#10;    &lt;string&gt;31.12.2020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1.01.2018 10:15:11)&lt;/VariantName&gt;&#10;  &lt;VariantLink&gt;305698792&lt;/VariantLink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C3ACE0D-A686-4068-86E5-2D1DFB0B3A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Малко Ирина Владимировна</dc:creator>
  <cp:lastModifiedBy>Соколова Елена Михайловна</cp:lastModifiedBy>
  <cp:lastPrinted>2022-07-14T08:45:42Z</cp:lastPrinted>
  <dcterms:created xsi:type="dcterms:W3CDTF">2021-04-12T15:00:31Z</dcterms:created>
  <dcterms:modified xsi:type="dcterms:W3CDTF">2022-03-31T08:53:08Z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11.01.2018 10_15_11)(20).xlsx</vt:lpwstr>
  </property>
  <property fmtid="{D5CDD505-2E9C-101B-9397-08002B2CF9AE}" pid="4" name="Версия клиента">
    <vt:lpwstr>20.2.28.4020 (.NET 4.7.2)</vt:lpwstr>
  </property>
  <property fmtid="{D5CDD505-2E9C-101B-9397-08002B2CF9AE}" pid="5" name="Версия базы">
    <vt:lpwstr>20.2.2560.1348721555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us_27031_6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